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95" windowWidth="15195" windowHeight="8010"/>
  </bookViews>
  <sheets>
    <sheet name="авг" sheetId="18" r:id="rId1"/>
  </sheets>
  <calcPr calcId="114210"/>
</workbook>
</file>

<file path=xl/calcChain.xml><?xml version="1.0" encoding="utf-8"?>
<calcChain xmlns="http://schemas.openxmlformats.org/spreadsheetml/2006/main">
  <c r="J19" i="18"/>
  <c r="Q19"/>
  <c r="P19"/>
  <c r="R19"/>
  <c r="Q18"/>
  <c r="P18"/>
  <c r="J18"/>
  <c r="Q17"/>
  <c r="P17"/>
  <c r="J17"/>
  <c r="Q16"/>
  <c r="P16"/>
  <c r="J16"/>
  <c r="Q15"/>
  <c r="P15"/>
  <c r="J15"/>
  <c r="R15"/>
  <c r="Q14"/>
  <c r="P14"/>
  <c r="J14"/>
  <c r="Q13"/>
  <c r="P13"/>
  <c r="J13"/>
  <c r="Q12"/>
  <c r="P12"/>
  <c r="J12"/>
  <c r="Q11"/>
  <c r="P11"/>
  <c r="J11"/>
  <c r="R13"/>
  <c r="R16"/>
  <c r="R18"/>
  <c r="R17"/>
  <c r="R11"/>
  <c r="R12"/>
  <c r="R14"/>
</calcChain>
</file>

<file path=xl/sharedStrings.xml><?xml version="1.0" encoding="utf-8"?>
<sst xmlns="http://schemas.openxmlformats.org/spreadsheetml/2006/main" count="59" uniqueCount="40">
  <si>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</si>
  <si>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</si>
  <si>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</si>
  <si>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</si>
  <si>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</si>
  <si>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</si>
  <si>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</si>
  <si>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</si>
  <si>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</si>
  <si>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</si>
  <si>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</si>
  <si>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</si>
  <si>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</si>
  <si>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</si>
  <si>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</si>
  <si>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</si>
  <si>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</si>
  <si>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Передано</t>
  </si>
  <si>
    <t>доз</t>
  </si>
  <si>
    <t>Пентаксим</t>
  </si>
  <si>
    <t>Лисичанск</t>
  </si>
  <si>
    <t>Главний бухгалтер _________________    В.П.Гущина         Отчет принял _______________     __________________    _________________</t>
  </si>
  <si>
    <t>С2097</t>
  </si>
  <si>
    <t>Пріорікс</t>
  </si>
  <si>
    <t>L 4182-2</t>
  </si>
  <si>
    <t>Дифтерия- правец</t>
  </si>
  <si>
    <t xml:space="preserve">                                           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</si>
  <si>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</si>
  <si>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</si>
  <si>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</si>
  <si>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</si>
  <si>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</si>
  <si>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</si>
  <si>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</si>
  <si>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</si>
  <si>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</si>
  <si>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t xml:space="preserve">                                                                                                                                                                                                   ЗА ПЕРИОД С  25.07.2016 г.   ПО  25.08.2016 г.</t>
  </si>
  <si>
    <t>Остаток на 01.09.2016</t>
  </si>
  <si>
    <t>Хіберікс</t>
  </si>
  <si>
    <t>Остаток на 06.09.2016</t>
  </si>
</sst>
</file>

<file path=xl/styles.xml><?xml version="1.0" encoding="utf-8"?>
<styleSheet xmlns="http://schemas.openxmlformats.org/spreadsheetml/2006/main">
  <numFmts count="1">
    <numFmt numFmtId="164" formatCode="0.0000"/>
  </numFmts>
  <fonts count="16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5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14" fontId="10" fillId="0" borderId="4" xfId="0" applyNumberFormat="1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10" xfId="0" applyNumberFormat="1" applyBorder="1" applyAlignment="1">
      <alignment horizontal="left"/>
    </xf>
    <xf numFmtId="14" fontId="10" fillId="0" borderId="4" xfId="0" applyNumberFormat="1" applyFont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0" xfId="0" applyBorder="1"/>
    <xf numFmtId="14" fontId="0" fillId="0" borderId="10" xfId="0" applyNumberFormat="1" applyBorder="1"/>
    <xf numFmtId="14" fontId="10" fillId="0" borderId="7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4" fontId="10" fillId="0" borderId="7" xfId="0" applyNumberFormat="1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2" fontId="9" fillId="0" borderId="18" xfId="1" applyNumberFormat="1" applyFont="1" applyBorder="1"/>
    <xf numFmtId="0" fontId="10" fillId="0" borderId="14" xfId="0" applyFont="1" applyBorder="1" applyAlignment="1">
      <alignment horizontal="center" vertical="center" wrapText="1"/>
    </xf>
    <xf numFmtId="2" fontId="10" fillId="0" borderId="15" xfId="0" applyNumberFormat="1" applyFont="1" applyBorder="1" applyAlignment="1">
      <alignment horizontal="center" vertical="center" wrapText="1"/>
    </xf>
    <xf numFmtId="2" fontId="10" fillId="0" borderId="1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9" fillId="0" borderId="4" xfId="1" applyNumberFormat="1" applyFont="1" applyBorder="1"/>
    <xf numFmtId="2" fontId="9" fillId="0" borderId="4" xfId="1" applyNumberFormat="1" applyFont="1" applyBorder="1"/>
    <xf numFmtId="1" fontId="10" fillId="0" borderId="20" xfId="0" applyNumberFormat="1" applyFont="1" applyBorder="1" applyAlignment="1">
      <alignment horizontal="center" vertical="center" wrapText="1"/>
    </xf>
    <xf numFmtId="2" fontId="9" fillId="0" borderId="11" xfId="1" applyNumberFormat="1" applyFont="1" applyBorder="1"/>
    <xf numFmtId="0" fontId="9" fillId="0" borderId="5" xfId="1" applyFont="1" applyBorder="1"/>
    <xf numFmtId="0" fontId="10" fillId="0" borderId="5" xfId="0" applyFont="1" applyBorder="1" applyAlignment="1">
      <alignment vertical="center" wrapText="1"/>
    </xf>
    <xf numFmtId="0" fontId="0" fillId="0" borderId="2" xfId="0" applyBorder="1"/>
    <xf numFmtId="0" fontId="0" fillId="0" borderId="4" xfId="0" applyBorder="1"/>
    <xf numFmtId="14" fontId="0" fillId="0" borderId="4" xfId="0" applyNumberFormat="1" applyBorder="1"/>
    <xf numFmtId="0" fontId="0" fillId="0" borderId="15" xfId="0" applyBorder="1"/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14" fontId="0" fillId="0" borderId="23" xfId="0" applyNumberFormat="1" applyBorder="1" applyAlignment="1">
      <alignment horizontal="left"/>
    </xf>
    <xf numFmtId="2" fontId="9" fillId="0" borderId="24" xfId="1" applyNumberFormat="1" applyFont="1" applyBorder="1"/>
    <xf numFmtId="1" fontId="9" fillId="0" borderId="22" xfId="1" applyNumberFormat="1" applyFont="1" applyBorder="1"/>
    <xf numFmtId="2" fontId="9" fillId="0" borderId="22" xfId="1" applyNumberFormat="1" applyFont="1" applyBorder="1"/>
    <xf numFmtId="2" fontId="10" fillId="0" borderId="25" xfId="0" applyNumberFormat="1" applyFont="1" applyBorder="1" applyAlignment="1">
      <alignment horizontal="center" vertical="center" wrapText="1"/>
    </xf>
    <xf numFmtId="1" fontId="9" fillId="0" borderId="10" xfId="1" applyNumberFormat="1" applyFont="1" applyBorder="1"/>
    <xf numFmtId="2" fontId="9" fillId="0" borderId="10" xfId="1" applyNumberFormat="1" applyFont="1" applyBorder="1"/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center" wrapText="1"/>
    </xf>
    <xf numFmtId="14" fontId="10" fillId="0" borderId="29" xfId="0" applyNumberFormat="1" applyFont="1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 wrapText="1"/>
    </xf>
    <xf numFmtId="14" fontId="10" fillId="0" borderId="29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14" fontId="0" fillId="0" borderId="23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" fontId="10" fillId="0" borderId="26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left"/>
    </xf>
    <xf numFmtId="0" fontId="10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6" fillId="0" borderId="4" xfId="0" applyFont="1" applyBorder="1"/>
    <xf numFmtId="14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6" xfId="0" applyBorder="1" applyAlignment="1">
      <alignment horizontal="right"/>
    </xf>
    <xf numFmtId="0" fontId="10" fillId="0" borderId="14" xfId="0" applyFont="1" applyBorder="1" applyAlignment="1">
      <alignment vertical="center" wrapText="1"/>
    </xf>
    <xf numFmtId="0" fontId="0" fillId="0" borderId="21" xfId="0" applyBorder="1"/>
    <xf numFmtId="0" fontId="10" fillId="0" borderId="22" xfId="0" applyFont="1" applyBorder="1" applyAlignment="1">
      <alignment horizontal="left" vertical="center" wrapText="1"/>
    </xf>
    <xf numFmtId="14" fontId="10" fillId="0" borderId="22" xfId="0" applyNumberFormat="1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14" fontId="10" fillId="0" borderId="22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2" fontId="9" fillId="0" borderId="27" xfId="1" applyNumberFormat="1" applyFont="1" applyBorder="1"/>
    <xf numFmtId="1" fontId="10" fillId="0" borderId="32" xfId="0" applyNumberFormat="1" applyFont="1" applyBorder="1" applyAlignment="1">
      <alignment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right" vertical="center" wrapText="1"/>
    </xf>
    <xf numFmtId="2" fontId="10" fillId="0" borderId="32" xfId="0" applyNumberFormat="1" applyFont="1" applyBorder="1" applyAlignment="1">
      <alignment vertical="center" wrapText="1"/>
    </xf>
    <xf numFmtId="2" fontId="10" fillId="0" borderId="18" xfId="0" applyNumberFormat="1" applyFont="1" applyBorder="1" applyAlignment="1">
      <alignment horizontal="right" vertical="center" wrapText="1"/>
    </xf>
    <xf numFmtId="1" fontId="10" fillId="0" borderId="2" xfId="0" applyNumberFormat="1" applyFont="1" applyBorder="1" applyAlignment="1">
      <alignment horizontal="right" vertical="center" wrapText="1"/>
    </xf>
    <xf numFmtId="2" fontId="10" fillId="0" borderId="6" xfId="0" applyNumberFormat="1" applyFont="1" applyBorder="1" applyAlignment="1">
      <alignment horizontal="right" vertical="center" wrapText="1"/>
    </xf>
    <xf numFmtId="164" fontId="10" fillId="0" borderId="11" xfId="0" applyNumberFormat="1" applyFont="1" applyBorder="1" applyAlignment="1">
      <alignment horizontal="right" vertical="center" wrapText="1"/>
    </xf>
    <xf numFmtId="2" fontId="10" fillId="0" borderId="15" xfId="0" applyNumberFormat="1" applyFont="1" applyBorder="1" applyAlignment="1">
      <alignment horizontal="right" vertical="center" wrapText="1"/>
    </xf>
    <xf numFmtId="0" fontId="10" fillId="0" borderId="27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right" vertical="center" wrapText="1"/>
    </xf>
    <xf numFmtId="164" fontId="10" fillId="0" borderId="18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33" xfId="0" applyFont="1" applyBorder="1" applyAlignment="1">
      <alignment horizontal="right" vertical="center" wrapText="1"/>
    </xf>
    <xf numFmtId="0" fontId="0" fillId="0" borderId="10" xfId="0" applyFill="1" applyBorder="1" applyAlignment="1">
      <alignment horizontal="left"/>
    </xf>
    <xf numFmtId="164" fontId="10" fillId="0" borderId="4" xfId="0" applyNumberFormat="1" applyFont="1" applyBorder="1" applyAlignment="1">
      <alignment horizontal="right" vertical="center" wrapText="1"/>
    </xf>
    <xf numFmtId="0" fontId="14" fillId="0" borderId="22" xfId="0" applyFont="1" applyFill="1" applyBorder="1"/>
    <xf numFmtId="1" fontId="9" fillId="0" borderId="2" xfId="1" applyNumberFormat="1" applyFont="1" applyBorder="1"/>
    <xf numFmtId="1" fontId="9" fillId="0" borderId="16" xfId="1" applyNumberFormat="1" applyFont="1" applyBorder="1"/>
    <xf numFmtId="0" fontId="9" fillId="0" borderId="21" xfId="1" applyFont="1" applyBorder="1"/>
    <xf numFmtId="2" fontId="9" fillId="0" borderId="8" xfId="1" applyNumberFormat="1" applyFont="1" applyBorder="1"/>
    <xf numFmtId="1" fontId="9" fillId="0" borderId="7" xfId="1" applyNumberFormat="1" applyFont="1" applyBorder="1"/>
    <xf numFmtId="2" fontId="9" fillId="0" borderId="7" xfId="1" applyNumberFormat="1" applyFont="1" applyBorder="1"/>
    <xf numFmtId="0" fontId="9" fillId="0" borderId="2" xfId="1" applyFont="1" applyFill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0" fontId="14" fillId="0" borderId="29" xfId="0" applyFont="1" applyBorder="1" applyAlignment="1">
      <alignment horizontal="right"/>
    </xf>
    <xf numFmtId="14" fontId="14" fillId="0" borderId="29" xfId="0" applyNumberFormat="1" applyFont="1" applyBorder="1" applyAlignment="1">
      <alignment horizontal="right"/>
    </xf>
    <xf numFmtId="0" fontId="14" fillId="0" borderId="30" xfId="0" applyFont="1" applyBorder="1" applyAlignment="1">
      <alignment horizontal="right"/>
    </xf>
    <xf numFmtId="1" fontId="13" fillId="0" borderId="28" xfId="1" applyNumberFormat="1" applyFont="1" applyBorder="1"/>
    <xf numFmtId="2" fontId="13" fillId="0" borderId="29" xfId="1" applyNumberFormat="1" applyFont="1" applyBorder="1"/>
    <xf numFmtId="0" fontId="10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0" fillId="0" borderId="4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wrapText="1"/>
    </xf>
    <xf numFmtId="2" fontId="0" fillId="0" borderId="4" xfId="0" applyNumberFormat="1" applyBorder="1" applyAlignment="1">
      <alignment horizontal="right"/>
    </xf>
    <xf numFmtId="0" fontId="6" fillId="0" borderId="5" xfId="0" applyFont="1" applyBorder="1"/>
    <xf numFmtId="2" fontId="0" fillId="0" borderId="4" xfId="0" applyNumberFormat="1" applyBorder="1"/>
    <xf numFmtId="1" fontId="10" fillId="0" borderId="14" xfId="0" applyNumberFormat="1" applyFont="1" applyBorder="1" applyAlignment="1">
      <alignment horizontal="right" vertical="center" wrapText="1"/>
    </xf>
    <xf numFmtId="0" fontId="15" fillId="0" borderId="0" xfId="0" applyFont="1"/>
    <xf numFmtId="1" fontId="13" fillId="0" borderId="38" xfId="1" applyNumberFormat="1" applyFont="1" applyBorder="1"/>
    <xf numFmtId="2" fontId="13" fillId="0" borderId="38" xfId="1" applyNumberFormat="1" applyFont="1" applyBorder="1"/>
    <xf numFmtId="1" fontId="13" fillId="0" borderId="34" xfId="1" applyNumberFormat="1" applyFont="1" applyBorder="1"/>
    <xf numFmtId="1" fontId="13" fillId="0" borderId="39" xfId="1" applyNumberFormat="1" applyFont="1" applyBorder="1"/>
    <xf numFmtId="2" fontId="13" fillId="0" borderId="34" xfId="1" applyNumberFormat="1" applyFont="1" applyBorder="1"/>
    <xf numFmtId="0" fontId="3" fillId="0" borderId="3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36"/>
  <sheetViews>
    <sheetView tabSelected="1" topLeftCell="A4" workbookViewId="0">
      <selection activeCell="L36" sqref="L36"/>
    </sheetView>
  </sheetViews>
  <sheetFormatPr defaultRowHeight="1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2" customWidth="1"/>
    <col min="13" max="13" width="0.140625" customWidth="1"/>
    <col min="14" max="14" width="10.42578125" hidden="1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2" spans="1:18" ht="15.75">
      <c r="O2" s="1"/>
    </row>
    <row r="3" spans="1:18" ht="15.75">
      <c r="B3" s="6"/>
      <c r="C3" s="6"/>
      <c r="D3" s="6"/>
      <c r="E3" s="6"/>
      <c r="F3" s="6"/>
      <c r="G3" s="6"/>
      <c r="H3" s="6"/>
      <c r="I3" s="6"/>
      <c r="J3" s="7" t="s">
        <v>0</v>
      </c>
      <c r="K3" s="7"/>
      <c r="L3" s="7"/>
      <c r="O3" s="1"/>
    </row>
    <row r="4" spans="1:18" ht="15.7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>
      <c r="A5" s="11" t="s">
        <v>14</v>
      </c>
      <c r="B5" s="12"/>
      <c r="C5" s="12"/>
      <c r="D5" s="12"/>
      <c r="E5" s="17"/>
      <c r="F5" s="17"/>
      <c r="G5" s="17"/>
      <c r="H5" s="17"/>
      <c r="I5" s="17"/>
      <c r="J5" s="18"/>
      <c r="K5" s="18"/>
      <c r="L5" s="18"/>
      <c r="M5" s="6"/>
      <c r="N5" s="6"/>
      <c r="O5" s="6"/>
      <c r="P5" s="6"/>
    </row>
    <row r="6" spans="1:1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157"/>
      <c r="P6" s="157"/>
    </row>
    <row r="7" spans="1:18" ht="15.75">
      <c r="A7" s="4" t="s">
        <v>36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147" t="s">
        <v>20</v>
      </c>
    </row>
    <row r="8" spans="1:18" ht="16.5" thickBot="1">
      <c r="A8" s="2"/>
    </row>
    <row r="9" spans="1:18" ht="35.25" customHeight="1" thickBot="1">
      <c r="A9" s="155" t="s">
        <v>1</v>
      </c>
      <c r="B9" s="155" t="s">
        <v>2</v>
      </c>
      <c r="C9" s="155" t="s">
        <v>3</v>
      </c>
      <c r="D9" s="155" t="s">
        <v>4</v>
      </c>
      <c r="E9" s="155" t="s">
        <v>5</v>
      </c>
      <c r="F9" s="155" t="s">
        <v>6</v>
      </c>
      <c r="G9" s="155" t="s">
        <v>7</v>
      </c>
      <c r="H9" s="155" t="s">
        <v>8</v>
      </c>
      <c r="I9" s="153" t="s">
        <v>37</v>
      </c>
      <c r="J9" s="154"/>
      <c r="K9" s="153" t="s">
        <v>9</v>
      </c>
      <c r="L9" s="154"/>
      <c r="M9" s="153" t="s">
        <v>17</v>
      </c>
      <c r="N9" s="154"/>
      <c r="O9" s="153" t="s">
        <v>10</v>
      </c>
      <c r="P9" s="154"/>
      <c r="Q9" s="153" t="s">
        <v>39</v>
      </c>
      <c r="R9" s="154"/>
    </row>
    <row r="10" spans="1:18" ht="51.75" thickBot="1">
      <c r="A10" s="156"/>
      <c r="B10" s="156"/>
      <c r="C10" s="156"/>
      <c r="D10" s="156"/>
      <c r="E10" s="156"/>
      <c r="F10" s="156"/>
      <c r="G10" s="156"/>
      <c r="H10" s="156"/>
      <c r="I10" s="5" t="s">
        <v>11</v>
      </c>
      <c r="J10" s="5" t="s">
        <v>12</v>
      </c>
      <c r="K10" s="52" t="s">
        <v>11</v>
      </c>
      <c r="L10" s="52" t="s">
        <v>12</v>
      </c>
      <c r="M10" s="5" t="s">
        <v>11</v>
      </c>
      <c r="N10" s="5" t="s">
        <v>12</v>
      </c>
      <c r="O10" s="5" t="s">
        <v>11</v>
      </c>
      <c r="P10" s="5" t="s">
        <v>12</v>
      </c>
      <c r="Q10" s="30" t="s">
        <v>11</v>
      </c>
      <c r="R10" s="29" t="s">
        <v>12</v>
      </c>
    </row>
    <row r="11" spans="1:18">
      <c r="A11" s="117">
        <v>1</v>
      </c>
      <c r="B11" s="120" t="s">
        <v>19</v>
      </c>
      <c r="C11" s="41" t="s">
        <v>24</v>
      </c>
      <c r="D11" s="33">
        <v>42644</v>
      </c>
      <c r="E11" s="93">
        <v>67</v>
      </c>
      <c r="F11" s="33">
        <v>42443</v>
      </c>
      <c r="G11" s="41" t="s">
        <v>18</v>
      </c>
      <c r="H11" s="62">
        <v>250.37</v>
      </c>
      <c r="I11" s="124">
        <v>27</v>
      </c>
      <c r="J11" s="48">
        <f t="shared" ref="J11:J19" si="0">H11*I11</f>
        <v>6759.99</v>
      </c>
      <c r="K11" s="53"/>
      <c r="L11" s="54"/>
      <c r="M11" s="14"/>
      <c r="N11" s="50"/>
      <c r="O11" s="129">
        <v>16</v>
      </c>
      <c r="P11" s="108">
        <f>H11*O11</f>
        <v>4005.92</v>
      </c>
      <c r="Q11" s="132">
        <f t="shared" ref="Q11:R19" si="1">I11+K11-M11-O11</f>
        <v>11</v>
      </c>
      <c r="R11" s="110">
        <f t="shared" si="1"/>
        <v>2754.0699999999997</v>
      </c>
    </row>
    <row r="12" spans="1:18">
      <c r="A12" s="118">
        <v>2</v>
      </c>
      <c r="B12" s="120" t="s">
        <v>25</v>
      </c>
      <c r="C12" s="41" t="s">
        <v>22</v>
      </c>
      <c r="D12" s="33">
        <v>42643</v>
      </c>
      <c r="E12" s="93">
        <v>10</v>
      </c>
      <c r="F12" s="33">
        <v>42468</v>
      </c>
      <c r="G12" s="41" t="s">
        <v>18</v>
      </c>
      <c r="H12" s="62">
        <v>1.66</v>
      </c>
      <c r="I12" s="124">
        <v>10</v>
      </c>
      <c r="J12" s="56">
        <f t="shared" si="0"/>
        <v>16.599999999999998</v>
      </c>
      <c r="K12" s="53"/>
      <c r="L12" s="54"/>
      <c r="M12" s="14"/>
      <c r="N12" s="50"/>
      <c r="O12" s="117">
        <v>10</v>
      </c>
      <c r="P12" s="108">
        <f t="shared" ref="P12:P19" si="2">H12*O12</f>
        <v>16.599999999999998</v>
      </c>
      <c r="Q12" s="109">
        <f t="shared" si="1"/>
        <v>0</v>
      </c>
      <c r="R12" s="110">
        <f t="shared" si="1"/>
        <v>0</v>
      </c>
    </row>
    <row r="13" spans="1:18">
      <c r="A13" s="118">
        <v>3</v>
      </c>
      <c r="B13" s="120" t="s">
        <v>23</v>
      </c>
      <c r="C13" s="41" t="s">
        <v>28</v>
      </c>
      <c r="D13" s="33">
        <v>42947</v>
      </c>
      <c r="E13" s="93">
        <v>71</v>
      </c>
      <c r="F13" s="33">
        <v>42517</v>
      </c>
      <c r="G13" s="41" t="s">
        <v>18</v>
      </c>
      <c r="H13" s="62">
        <v>94.185000000000002</v>
      </c>
      <c r="I13" s="124">
        <v>24</v>
      </c>
      <c r="J13" s="54">
        <f t="shared" si="0"/>
        <v>2260.44</v>
      </c>
      <c r="K13" s="70"/>
      <c r="L13" s="71"/>
      <c r="M13" s="49"/>
      <c r="N13" s="50"/>
      <c r="O13" s="118">
        <v>14</v>
      </c>
      <c r="P13" s="111">
        <f t="shared" si="2"/>
        <v>1318.5900000000001</v>
      </c>
      <c r="Q13" s="109">
        <f t="shared" si="1"/>
        <v>10</v>
      </c>
      <c r="R13" s="112">
        <f t="shared" si="1"/>
        <v>941.84999999999991</v>
      </c>
    </row>
    <row r="14" spans="1:18">
      <c r="A14" s="118">
        <v>4</v>
      </c>
      <c r="B14" s="120" t="s">
        <v>27</v>
      </c>
      <c r="C14" s="41" t="s">
        <v>29</v>
      </c>
      <c r="D14" s="33">
        <v>42947</v>
      </c>
      <c r="E14" s="93">
        <v>71</v>
      </c>
      <c r="F14" s="33">
        <v>42517</v>
      </c>
      <c r="G14" s="41" t="s">
        <v>18</v>
      </c>
      <c r="H14" s="62">
        <v>94.185000000000002</v>
      </c>
      <c r="I14" s="124">
        <v>46</v>
      </c>
      <c r="J14" s="71">
        <f t="shared" si="0"/>
        <v>4332.51</v>
      </c>
      <c r="K14" s="70"/>
      <c r="L14" s="71"/>
      <c r="M14" s="49"/>
      <c r="N14" s="50"/>
      <c r="O14" s="118">
        <v>16</v>
      </c>
      <c r="P14" s="111">
        <f t="shared" si="2"/>
        <v>1506.96</v>
      </c>
      <c r="Q14" s="133">
        <f t="shared" si="1"/>
        <v>30</v>
      </c>
      <c r="R14" s="112">
        <f t="shared" si="1"/>
        <v>2825.55</v>
      </c>
    </row>
    <row r="15" spans="1:18">
      <c r="A15" s="118">
        <v>5</v>
      </c>
      <c r="B15" s="22" t="s">
        <v>19</v>
      </c>
      <c r="C15" s="22" t="s">
        <v>30</v>
      </c>
      <c r="D15" s="25">
        <v>42825</v>
      </c>
      <c r="E15" s="139">
        <v>95</v>
      </c>
      <c r="F15" s="34">
        <v>42573</v>
      </c>
      <c r="G15" s="22" t="s">
        <v>18</v>
      </c>
      <c r="H15" s="139">
        <v>471.78</v>
      </c>
      <c r="I15" s="140">
        <v>200</v>
      </c>
      <c r="J15" s="141">
        <f t="shared" si="0"/>
        <v>94356</v>
      </c>
      <c r="K15" s="146"/>
      <c r="L15" s="71"/>
      <c r="M15" s="49"/>
      <c r="N15" s="50"/>
      <c r="O15" s="118"/>
      <c r="P15" s="111">
        <f t="shared" si="2"/>
        <v>0</v>
      </c>
      <c r="Q15" s="133">
        <f t="shared" si="1"/>
        <v>200</v>
      </c>
      <c r="R15" s="112">
        <f t="shared" si="1"/>
        <v>94356</v>
      </c>
    </row>
    <row r="16" spans="1:18" ht="17.25" customHeight="1">
      <c r="A16" s="118">
        <v>6</v>
      </c>
      <c r="B16" s="22" t="s">
        <v>19</v>
      </c>
      <c r="C16" s="22" t="s">
        <v>31</v>
      </c>
      <c r="D16" s="25">
        <v>42766</v>
      </c>
      <c r="E16" s="139">
        <v>95</v>
      </c>
      <c r="F16" s="34">
        <v>42573</v>
      </c>
      <c r="G16" s="22" t="s">
        <v>18</v>
      </c>
      <c r="H16" s="139">
        <v>471.78</v>
      </c>
      <c r="I16" s="140">
        <v>100</v>
      </c>
      <c r="J16" s="141">
        <f t="shared" si="0"/>
        <v>47178</v>
      </c>
      <c r="K16" s="146"/>
      <c r="L16" s="71"/>
      <c r="M16" s="49"/>
      <c r="N16" s="50"/>
      <c r="O16" s="118">
        <v>5</v>
      </c>
      <c r="P16" s="111">
        <f t="shared" si="2"/>
        <v>2358.8999999999996</v>
      </c>
      <c r="Q16" s="133">
        <f t="shared" si="1"/>
        <v>95</v>
      </c>
      <c r="R16" s="112">
        <f t="shared" si="1"/>
        <v>44819.1</v>
      </c>
    </row>
    <row r="17" spans="1:18">
      <c r="A17" s="117">
        <v>7</v>
      </c>
      <c r="B17" s="142" t="s">
        <v>38</v>
      </c>
      <c r="C17" s="90" t="s">
        <v>32</v>
      </c>
      <c r="D17" s="61">
        <v>43373</v>
      </c>
      <c r="E17" s="60">
        <v>95</v>
      </c>
      <c r="F17" s="61">
        <v>42573</v>
      </c>
      <c r="G17" s="90" t="s">
        <v>18</v>
      </c>
      <c r="H17" s="143">
        <v>101.8</v>
      </c>
      <c r="I17" s="140">
        <v>100</v>
      </c>
      <c r="J17" s="141">
        <f t="shared" si="0"/>
        <v>10180</v>
      </c>
      <c r="K17" s="140"/>
      <c r="L17" s="71"/>
      <c r="M17" s="13"/>
      <c r="N17" s="16"/>
      <c r="O17" s="117">
        <v>2</v>
      </c>
      <c r="P17" s="121">
        <f t="shared" si="2"/>
        <v>203.6</v>
      </c>
      <c r="Q17" s="109">
        <f t="shared" si="1"/>
        <v>98</v>
      </c>
      <c r="R17" s="112">
        <f t="shared" si="1"/>
        <v>9976.4</v>
      </c>
    </row>
    <row r="18" spans="1:18" ht="19.5" customHeight="1">
      <c r="A18" s="118">
        <v>8</v>
      </c>
      <c r="B18" s="142" t="s">
        <v>38</v>
      </c>
      <c r="C18" s="90" t="s">
        <v>33</v>
      </c>
      <c r="D18" s="61">
        <v>43373</v>
      </c>
      <c r="E18" s="60">
        <v>95</v>
      </c>
      <c r="F18" s="61">
        <v>42573</v>
      </c>
      <c r="G18" s="90" t="s">
        <v>18</v>
      </c>
      <c r="H18" s="143">
        <v>101.8</v>
      </c>
      <c r="I18" s="140">
        <v>300</v>
      </c>
      <c r="J18" s="141">
        <f t="shared" si="0"/>
        <v>30540</v>
      </c>
      <c r="K18" s="140"/>
      <c r="L18" s="71"/>
      <c r="M18" s="49"/>
      <c r="N18" s="50"/>
      <c r="O18" s="118">
        <v>2</v>
      </c>
      <c r="P18" s="111">
        <f t="shared" si="2"/>
        <v>203.6</v>
      </c>
      <c r="Q18" s="133">
        <f t="shared" si="1"/>
        <v>298</v>
      </c>
      <c r="R18" s="112">
        <f t="shared" si="1"/>
        <v>30336.400000000001</v>
      </c>
    </row>
    <row r="19" spans="1:18">
      <c r="A19" s="118">
        <v>9</v>
      </c>
      <c r="B19" s="144" t="s">
        <v>34</v>
      </c>
      <c r="C19" s="90" t="s">
        <v>35</v>
      </c>
      <c r="D19" s="61">
        <v>43493</v>
      </c>
      <c r="E19" s="60">
        <v>95</v>
      </c>
      <c r="F19" s="61">
        <v>42573</v>
      </c>
      <c r="G19" s="90" t="s">
        <v>18</v>
      </c>
      <c r="H19" s="145">
        <v>15.01</v>
      </c>
      <c r="I19" s="60">
        <v>300</v>
      </c>
      <c r="J19" s="145">
        <f t="shared" si="0"/>
        <v>4503</v>
      </c>
      <c r="K19" s="140"/>
      <c r="L19" s="54"/>
      <c r="M19" s="13"/>
      <c r="N19" s="16"/>
      <c r="O19" s="117">
        <v>90</v>
      </c>
      <c r="P19" s="121">
        <f t="shared" si="2"/>
        <v>1350.9</v>
      </c>
      <c r="Q19" s="109">
        <f t="shared" si="1"/>
        <v>210</v>
      </c>
      <c r="R19" s="110">
        <f t="shared" si="1"/>
        <v>3152.1</v>
      </c>
    </row>
    <row r="20" spans="1:18" ht="17.25" hidden="1" customHeight="1" thickBot="1">
      <c r="A20" s="85"/>
      <c r="B20" s="86"/>
      <c r="C20" s="134"/>
      <c r="D20" s="135"/>
      <c r="E20" s="134"/>
      <c r="F20" s="135"/>
      <c r="G20" s="134"/>
      <c r="H20" s="136"/>
      <c r="I20" s="137"/>
      <c r="J20" s="138"/>
      <c r="K20" s="148"/>
      <c r="L20" s="149"/>
      <c r="M20" s="148"/>
      <c r="N20" s="150"/>
      <c r="O20" s="151"/>
      <c r="P20" s="149"/>
      <c r="Q20" s="148"/>
      <c r="R20" s="152"/>
    </row>
    <row r="21" spans="1:18" ht="15.75" hidden="1">
      <c r="A21" s="63"/>
      <c r="B21" s="122"/>
      <c r="C21" s="64"/>
      <c r="D21" s="65"/>
      <c r="E21" s="81"/>
      <c r="F21" s="82"/>
      <c r="G21" s="81"/>
      <c r="H21" s="83"/>
      <c r="I21" s="125"/>
      <c r="J21" s="66"/>
      <c r="K21" s="67"/>
      <c r="L21" s="68"/>
      <c r="M21" s="84"/>
      <c r="N21" s="69"/>
      <c r="O21" s="119"/>
      <c r="P21" s="113"/>
      <c r="Q21" s="114"/>
      <c r="R21" s="115"/>
    </row>
    <row r="22" spans="1:18" hidden="1">
      <c r="A22" s="59"/>
      <c r="B22" s="42"/>
      <c r="C22" s="41"/>
      <c r="D22" s="42"/>
      <c r="E22" s="42"/>
      <c r="F22" s="43"/>
      <c r="G22" s="42"/>
      <c r="H22" s="62"/>
      <c r="I22" s="123"/>
      <c r="J22" s="48"/>
      <c r="K22" s="53"/>
      <c r="L22" s="54"/>
      <c r="M22" s="14"/>
      <c r="N22" s="50"/>
      <c r="O22" s="117"/>
      <c r="P22" s="116"/>
      <c r="Q22" s="109"/>
      <c r="R22" s="110"/>
    </row>
    <row r="23" spans="1:18" ht="26.25" hidden="1" customHeight="1">
      <c r="A23" s="59"/>
      <c r="B23" s="88"/>
      <c r="C23" s="32"/>
      <c r="D23" s="91"/>
      <c r="E23" s="89"/>
      <c r="F23" s="91"/>
      <c r="G23" s="92"/>
      <c r="H23" s="94"/>
      <c r="I23" s="123"/>
      <c r="J23" s="48"/>
      <c r="K23" s="53"/>
      <c r="L23" s="54"/>
      <c r="M23" s="14"/>
      <c r="N23" s="50"/>
      <c r="O23" s="117"/>
      <c r="P23" s="116"/>
      <c r="Q23" s="109"/>
      <c r="R23" s="110"/>
    </row>
    <row r="24" spans="1:18" ht="20.25" hidden="1" customHeight="1" thickBot="1">
      <c r="A24" s="10"/>
      <c r="B24" s="24"/>
      <c r="C24" s="24"/>
      <c r="D24" s="46"/>
      <c r="E24" s="20"/>
      <c r="F24" s="44"/>
      <c r="G24" s="20"/>
      <c r="H24" s="47"/>
      <c r="I24" s="45"/>
      <c r="J24" s="126"/>
      <c r="K24" s="127"/>
      <c r="L24" s="128"/>
      <c r="M24" s="55"/>
      <c r="N24" s="51"/>
      <c r="O24" s="130"/>
      <c r="P24" s="21"/>
      <c r="Q24" s="130"/>
      <c r="R24" s="131"/>
    </row>
    <row r="25" spans="1:18" ht="20.25" hidden="1" customHeight="1" thickBot="1">
      <c r="A25" s="75"/>
      <c r="B25" s="76"/>
      <c r="C25" s="76"/>
      <c r="D25" s="77"/>
      <c r="E25" s="78"/>
      <c r="F25" s="79"/>
      <c r="G25" s="78"/>
      <c r="H25" s="80"/>
      <c r="I25" s="104"/>
      <c r="J25" s="107"/>
      <c r="K25" s="104"/>
      <c r="L25" s="104"/>
      <c r="M25" s="104"/>
      <c r="N25" s="104"/>
      <c r="O25" s="104"/>
      <c r="P25" s="107"/>
      <c r="Q25" s="104"/>
      <c r="R25" s="107"/>
    </row>
    <row r="26" spans="1:18" ht="20.25" hidden="1" customHeight="1">
      <c r="A26" s="96"/>
      <c r="B26" s="97"/>
      <c r="C26" s="97"/>
      <c r="D26" s="98"/>
      <c r="E26" s="99"/>
      <c r="F26" s="100"/>
      <c r="G26" s="99"/>
      <c r="H26" s="101"/>
      <c r="I26" s="102"/>
      <c r="J26" s="103"/>
      <c r="K26" s="67"/>
      <c r="L26" s="68"/>
      <c r="M26" s="84"/>
      <c r="N26" s="69"/>
      <c r="O26" s="72"/>
      <c r="P26" s="73"/>
      <c r="Q26" s="74"/>
      <c r="R26" s="23"/>
    </row>
    <row r="27" spans="1:18" ht="20.25" hidden="1" customHeight="1">
      <c r="A27" s="9"/>
      <c r="B27" s="22"/>
      <c r="C27" s="22"/>
      <c r="D27" s="25"/>
      <c r="E27" s="13"/>
      <c r="F27" s="34"/>
      <c r="G27" s="13"/>
      <c r="H27" s="19"/>
      <c r="I27" s="58"/>
      <c r="J27" s="56"/>
      <c r="K27" s="53"/>
      <c r="L27" s="54"/>
      <c r="M27" s="31"/>
      <c r="N27" s="50"/>
      <c r="O27" s="49"/>
      <c r="P27" s="28"/>
      <c r="Q27" s="15"/>
      <c r="R27" s="23"/>
    </row>
    <row r="28" spans="1:18" ht="20.25" hidden="1" customHeight="1">
      <c r="A28" s="40"/>
      <c r="B28" s="26"/>
      <c r="C28" s="26"/>
      <c r="D28" s="106"/>
      <c r="E28" s="27"/>
      <c r="F28" s="35"/>
      <c r="G28" s="27"/>
      <c r="H28" s="36"/>
      <c r="I28" s="57"/>
      <c r="J28" s="28"/>
      <c r="K28" s="13"/>
      <c r="L28" s="13"/>
      <c r="M28" s="31"/>
      <c r="N28" s="50"/>
      <c r="O28" s="49"/>
      <c r="P28" s="28"/>
      <c r="Q28" s="15"/>
      <c r="R28" s="23"/>
    </row>
    <row r="29" spans="1:18" ht="20.25" hidden="1" customHeight="1" thickBot="1">
      <c r="A29" s="10"/>
      <c r="B29" s="24"/>
      <c r="C29" s="24"/>
      <c r="D29" s="46"/>
      <c r="E29" s="20"/>
      <c r="F29" s="44"/>
      <c r="G29" s="20"/>
      <c r="H29" s="47"/>
      <c r="I29" s="95"/>
      <c r="J29" s="28"/>
      <c r="K29" s="27"/>
      <c r="L29" s="27"/>
      <c r="M29" s="31"/>
      <c r="N29" s="50"/>
      <c r="O29" s="49"/>
      <c r="P29" s="28"/>
      <c r="Q29" s="87"/>
      <c r="R29" s="69"/>
    </row>
    <row r="30" spans="1:18" ht="16.5" hidden="1" thickBot="1">
      <c r="A30" s="37"/>
      <c r="B30" s="38"/>
      <c r="C30" s="38"/>
      <c r="D30" s="38"/>
      <c r="E30" s="38"/>
      <c r="F30" s="38"/>
      <c r="G30" s="38"/>
      <c r="H30" s="38"/>
      <c r="I30" s="105"/>
      <c r="J30" s="39"/>
      <c r="K30" s="105"/>
      <c r="L30" s="39"/>
      <c r="M30" s="105"/>
      <c r="N30" s="39"/>
      <c r="O30" s="105"/>
      <c r="P30" s="39"/>
      <c r="Q30" s="105"/>
      <c r="R30" s="39"/>
    </row>
    <row r="31" spans="1:18" ht="15.75">
      <c r="A31" s="1"/>
    </row>
    <row r="32" spans="1:18" ht="15.75">
      <c r="A32" s="1" t="s">
        <v>21</v>
      </c>
    </row>
    <row r="33" spans="1:1">
      <c r="A33" s="3" t="s">
        <v>16</v>
      </c>
    </row>
    <row r="34" spans="1:1" ht="15.75">
      <c r="A34" s="1" t="s">
        <v>15</v>
      </c>
    </row>
    <row r="35" spans="1:1">
      <c r="A35" s="3" t="s">
        <v>13</v>
      </c>
    </row>
    <row r="36" spans="1:1">
      <c r="A36" s="3" t="s">
        <v>26</v>
      </c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2016-08-25T10:58:13Z</cp:lastPrinted>
  <dcterms:created xsi:type="dcterms:W3CDTF">2013-05-27T10:27:27Z</dcterms:created>
  <dcterms:modified xsi:type="dcterms:W3CDTF">2016-09-07T07:17:07Z</dcterms:modified>
</cp:coreProperties>
</file>